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11.821" sheetId="2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22" l="1"/>
  <c r="C21" i="22"/>
  <c r="C20" i="22"/>
  <c r="H14" i="22"/>
  <c r="F15" i="22" s="1"/>
  <c r="H15" i="22" s="1"/>
  <c r="F16" i="22" s="1"/>
  <c r="H16" i="22" s="1"/>
  <c r="F17" i="22" s="1"/>
  <c r="H17" i="22" s="1"/>
  <c r="C8" i="22"/>
  <c r="C19" i="22" l="1"/>
</calcChain>
</file>

<file path=xl/sharedStrings.xml><?xml version="1.0" encoding="utf-8"?>
<sst xmlns="http://schemas.openxmlformats.org/spreadsheetml/2006/main" count="39" uniqueCount="37">
  <si>
    <t>Тип маршрута:</t>
  </si>
  <si>
    <t>Внутриузловой</t>
  </si>
  <si>
    <t>Частота курсирования по дн. нед.:</t>
  </si>
  <si>
    <t>Ежедневно</t>
  </si>
  <si>
    <t>Протяженность маршрута (км):</t>
  </si>
  <si>
    <t>Вид обмена:</t>
  </si>
  <si>
    <t>Контейнерный</t>
  </si>
  <si>
    <t>Грузоподьемность ТС (кг):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</si>
  <si>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</si>
  <si>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</si>
  <si>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</si>
  <si>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</si>
  <si>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</si>
  <si>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</si>
  <si>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</si>
  <si>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</si>
  <si>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</si>
  <si>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</si>
  <si>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Перерыв</t>
  </si>
  <si>
    <t>Выгрузка</t>
  </si>
  <si>
    <t>Всего на маршруте</t>
  </si>
  <si>
    <t>Время в пути</t>
  </si>
  <si>
    <t>Время в обмене</t>
  </si>
  <si>
    <t>Обед, перерыв</t>
  </si>
  <si>
    <t>МР АСЦ</t>
  </si>
  <si>
    <t>10 тонн</t>
  </si>
  <si>
    <t>Обед. Перерыв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</si>
  <si>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</si>
  <si>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</si>
  <si>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-</t>
  </si>
  <si>
    <t>140960, ЛЬВОВСКИЙ, УЛ. МАГИСТРАЛЬНАЯ, Д.7</t>
  </si>
  <si>
    <t>Выгрузка/Погрузка МР АСЦ</t>
  </si>
  <si>
    <t>МР АСЦ - ВНУКОВО-2 - МР АСЦ</t>
  </si>
  <si>
    <t xml:space="preserve">ЛЦ ВНУКОВО-2 </t>
  </si>
  <si>
    <t xml:space="preserve">108960 РОССИЯ, МОСКВА, ПОСЕЛЕНИЕ МАРУШИНСКОЕ КВАРТАЛ 63 дв1с33 </t>
  </si>
  <si>
    <t xml:space="preserve">Погрузка в ЛЦ Внуково-2 </t>
  </si>
  <si>
    <t>77.11.821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</si>
</sst>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5" fillId="0" borderId="0"/>
    <xf numFmtId="0" fontId="9" fillId="0" borderId="0"/>
  </cellStyleXfs>
  <cellXfs count="47">
    <xf numFmtId="0" fontId="0" fillId="0" borderId="0" xfId="0"/>
    <xf numFmtId="0" fontId="12" fillId="2" borderId="1" xfId="8" applyNumberFormat="1" applyFont="1" applyFill="1" applyBorder="1" applyAlignment="1">
      <alignment vertical="center" wrapText="1"/>
    </xf>
    <xf numFmtId="20" fontId="10" fillId="3" borderId="1" xfId="1" applyNumberFormat="1" applyFont="1" applyFill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8" fillId="0" borderId="0" xfId="0" applyFont="1"/>
    <xf numFmtId="0" fontId="3" fillId="0" borderId="0" xfId="1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3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10" fillId="0" borderId="0" xfId="3" applyFont="1" applyAlignment="1">
      <alignment vertical="center"/>
    </xf>
    <xf numFmtId="0" fontId="6" fillId="0" borderId="0" xfId="1" applyFont="1" applyAlignment="1">
      <alignment horizontal="center" vertical="center" wrapText="1"/>
    </xf>
    <xf numFmtId="0" fontId="6" fillId="0" borderId="0" xfId="3" applyFont="1" applyAlignment="1">
      <alignment horizontal="left" vertical="center"/>
    </xf>
    <xf numFmtId="14" fontId="6" fillId="0" borderId="0" xfId="3" applyNumberFormat="1" applyFont="1" applyAlignment="1">
      <alignment horizontal="left" vertical="top"/>
    </xf>
    <xf numFmtId="0" fontId="10" fillId="0" borderId="0" xfId="3" applyFont="1" applyAlignment="1">
      <alignment horizontal="left" vertical="center"/>
    </xf>
    <xf numFmtId="0" fontId="10" fillId="0" borderId="1" xfId="3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164" fontId="12" fillId="0" borderId="0" xfId="0" applyNumberFormat="1" applyFont="1" applyAlignment="1">
      <alignment horizontal="center" vertical="center" wrapText="1"/>
    </xf>
    <xf numFmtId="20" fontId="12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164" fontId="4" fillId="0" borderId="0" xfId="1" applyNumberFormat="1" applyFont="1" applyAlignment="1">
      <alignment horizontal="left" vertical="center" wrapText="1"/>
    </xf>
    <xf numFmtId="20" fontId="4" fillId="0" borderId="0" xfId="1" applyNumberFormat="1" applyFont="1" applyAlignment="1">
      <alignment horizontal="center" vertical="center" wrapText="1"/>
    </xf>
    <xf numFmtId="20" fontId="3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165" fontId="4" fillId="0" borderId="0" xfId="1" applyNumberFormat="1" applyFont="1" applyAlignment="1">
      <alignment vertical="center" wrapText="1"/>
    </xf>
    <xf numFmtId="20" fontId="4" fillId="0" borderId="0" xfId="1" applyNumberFormat="1" applyFont="1" applyAlignment="1">
      <alignment horizontal="left" vertical="center" wrapText="1"/>
    </xf>
    <xf numFmtId="49" fontId="4" fillId="0" borderId="0" xfId="3" applyNumberFormat="1" applyFont="1" applyAlignment="1">
      <alignment horizontal="center" vertical="center" wrapText="1"/>
    </xf>
    <xf numFmtId="20" fontId="4" fillId="0" borderId="0" xfId="3" applyNumberFormat="1" applyFont="1" applyAlignment="1">
      <alignment horizontal="center" vertical="center" wrapText="1"/>
    </xf>
    <xf numFmtId="49" fontId="3" fillId="0" borderId="0" xfId="3" applyNumberFormat="1" applyFont="1" applyAlignment="1">
      <alignment vertical="center" wrapText="1"/>
    </xf>
    <xf numFmtId="0" fontId="6" fillId="2" borderId="0" xfId="3" applyFont="1" applyFill="1" applyAlignment="1">
      <alignment horizontal="left" vertical="center"/>
    </xf>
    <xf numFmtId="0" fontId="12" fillId="2" borderId="1" xfId="0" applyNumberFormat="1" applyFont="1" applyFill="1" applyBorder="1" applyAlignment="1">
      <alignment horizontal="left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20" fontId="10" fillId="2" borderId="1" xfId="1" applyNumberFormat="1" applyFont="1" applyFill="1" applyBorder="1" applyAlignment="1">
      <alignment horizontal="center" vertical="center" wrapText="1"/>
    </xf>
    <xf numFmtId="0" fontId="13" fillId="0" borderId="0" xfId="3" applyFont="1" applyAlignment="1">
      <alignment horizontal="left" vertical="center"/>
    </xf>
    <xf numFmtId="0" fontId="6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</cellXfs>
  <cellStyles count="11">
    <cellStyle name="Обычный" xfId="0" builtinId="0"/>
    <cellStyle name="Обычный 2" xfId="5"/>
    <cellStyle name="Обычный 2 2" xfId="9"/>
    <cellStyle name="Обычный 2 2 2 2 2 2 2 2 2 2 3 2 2 2 2 3 3" xfId="6"/>
    <cellStyle name="Обычный 2 3" xfId="8"/>
    <cellStyle name="Обычный 21 2" xfId="2"/>
    <cellStyle name="Обычный 21 2 2" xfId="10"/>
    <cellStyle name="Обычный 3" xfId="7"/>
    <cellStyle name="Обычный 3 2" xfId="4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48"/>
  <sheetViews>
    <sheetView tabSelected="1" zoomScale="80" zoomScaleNormal="80" workbookViewId="0">
      <selection activeCell="B8" sqref="B8"/>
    </sheetView>
  </sheetViews>
  <sheetFormatPr defaultColWidth="8.86328125" defaultRowHeight="15.75" x14ac:dyDescent="0.5"/>
  <cols>
    <col min="1" max="1" width="4.73046875" style="9" customWidth="1"/>
    <col min="2" max="2" width="49.3984375" style="9" customWidth="1"/>
    <col min="3" max="3" width="62.265625" style="9" customWidth="1"/>
    <col min="4" max="4" width="18.73046875" style="9" customWidth="1"/>
    <col min="5" max="5" width="11.265625" style="9" customWidth="1"/>
    <col min="6" max="6" width="13.265625" style="9" customWidth="1"/>
    <col min="7" max="7" width="13" style="9" customWidth="1"/>
    <col min="8" max="8" width="18.73046875" style="9" customWidth="1"/>
    <col min="9" max="9" width="41.265625" style="9" customWidth="1"/>
    <col min="10" max="16384" width="8.86328125" style="5"/>
  </cols>
  <sheetData>
    <row r="1" spans="1:9" x14ac:dyDescent="0.5">
      <c r="A1" s="6"/>
      <c r="B1" s="7"/>
      <c r="C1" s="7"/>
      <c r="D1" s="8"/>
      <c r="E1" s="6"/>
      <c r="F1" s="7"/>
      <c r="G1" s="7"/>
      <c r="H1" s="7"/>
      <c r="I1" s="7"/>
    </row>
    <row r="2" spans="1:9" ht="17.25" x14ac:dyDescent="0.5">
      <c r="A2" s="42" t="s">
        <v>32</v>
      </c>
      <c r="B2" s="42"/>
      <c r="C2" s="42"/>
      <c r="D2" s="42"/>
      <c r="E2" s="42"/>
      <c r="F2" s="42"/>
      <c r="G2" s="42"/>
      <c r="H2" s="42"/>
      <c r="I2" s="42"/>
    </row>
    <row r="3" spans="1:9" x14ac:dyDescent="0.5">
      <c r="E3" s="10"/>
      <c r="F3" s="10"/>
      <c r="G3" s="10"/>
      <c r="H3" s="10"/>
      <c r="I3" s="10"/>
    </row>
    <row r="4" spans="1:9" ht="27.6" customHeight="1" x14ac:dyDescent="0.5">
      <c r="A4" s="11" t="s">
        <v>0</v>
      </c>
      <c r="B4" s="12"/>
      <c r="C4" s="13" t="s">
        <v>1</v>
      </c>
      <c r="I4" s="10"/>
    </row>
    <row r="5" spans="1:9" ht="27.6" customHeight="1" x14ac:dyDescent="0.5">
      <c r="A5" s="11" t="s">
        <v>27</v>
      </c>
      <c r="B5" s="11"/>
      <c r="C5" s="41" t="s">
        <v>36</v>
      </c>
      <c r="I5" s="36"/>
    </row>
    <row r="6" spans="1:9" ht="27.6" customHeight="1" x14ac:dyDescent="0.5">
      <c r="A6" s="11" t="s">
        <v>28</v>
      </c>
      <c r="B6" s="11"/>
      <c r="C6" s="14">
        <v>46147</v>
      </c>
    </row>
    <row r="7" spans="1:9" ht="27.6" customHeight="1" x14ac:dyDescent="0.5">
      <c r="A7" s="11" t="s">
        <v>2</v>
      </c>
      <c r="B7" s="11"/>
      <c r="C7" s="13" t="s">
        <v>3</v>
      </c>
    </row>
    <row r="8" spans="1:9" ht="27.6" customHeight="1" x14ac:dyDescent="0.5">
      <c r="A8" s="11" t="s">
        <v>4</v>
      </c>
      <c r="B8" s="11"/>
      <c r="C8" s="13">
        <f>SUM(D14:D17)</f>
        <v>136</v>
      </c>
      <c r="E8" s="43"/>
      <c r="F8" s="43"/>
    </row>
    <row r="9" spans="1:9" ht="27.6" customHeight="1" x14ac:dyDescent="0.5">
      <c r="A9" s="11" t="s">
        <v>5</v>
      </c>
      <c r="B9" s="11"/>
      <c r="C9" s="13" t="s">
        <v>6</v>
      </c>
      <c r="E9" s="43"/>
      <c r="F9" s="43"/>
    </row>
    <row r="10" spans="1:9" ht="27.6" customHeight="1" x14ac:dyDescent="0.5">
      <c r="A10" s="15" t="s">
        <v>7</v>
      </c>
      <c r="B10" s="15"/>
      <c r="C10" s="33" t="s">
        <v>25</v>
      </c>
    </row>
    <row r="12" spans="1:9" x14ac:dyDescent="0.5">
      <c r="A12" s="44" t="s">
        <v>8</v>
      </c>
      <c r="B12" s="44" t="s">
        <v>9</v>
      </c>
      <c r="C12" s="44" t="s">
        <v>10</v>
      </c>
      <c r="D12" s="44" t="s">
        <v>11</v>
      </c>
      <c r="E12" s="44" t="s">
        <v>12</v>
      </c>
      <c r="F12" s="44"/>
      <c r="G12" s="44"/>
      <c r="H12" s="44"/>
      <c r="I12" s="44" t="s">
        <v>13</v>
      </c>
    </row>
    <row r="13" spans="1:9" ht="30.75" x14ac:dyDescent="0.5">
      <c r="A13" s="45"/>
      <c r="B13" s="45"/>
      <c r="C13" s="45"/>
      <c r="D13" s="46"/>
      <c r="E13" s="35" t="s">
        <v>14</v>
      </c>
      <c r="F13" s="35" t="s">
        <v>15</v>
      </c>
      <c r="G13" s="35" t="s">
        <v>16</v>
      </c>
      <c r="H13" s="35" t="s">
        <v>17</v>
      </c>
      <c r="I13" s="44"/>
    </row>
    <row r="14" spans="1:9" ht="42" customHeight="1" x14ac:dyDescent="0.5">
      <c r="A14" s="16">
        <v>2</v>
      </c>
      <c r="B14" s="17" t="s">
        <v>24</v>
      </c>
      <c r="C14" s="18" t="s">
        <v>30</v>
      </c>
      <c r="D14" s="17"/>
      <c r="E14" s="3"/>
      <c r="F14" s="19">
        <v>0.88194444444444442</v>
      </c>
      <c r="G14" s="3">
        <v>3.4722222222222224E-2</v>
      </c>
      <c r="H14" s="19">
        <f t="shared" ref="H14:H17" si="0">F14+G14</f>
        <v>0.91666666666666663</v>
      </c>
      <c r="I14" s="2" t="s">
        <v>35</v>
      </c>
    </row>
    <row r="15" spans="1:9" ht="42" customHeight="1" x14ac:dyDescent="0.5">
      <c r="A15" s="16">
        <v>3</v>
      </c>
      <c r="B15" s="34" t="s">
        <v>33</v>
      </c>
      <c r="C15" s="1" t="s">
        <v>34</v>
      </c>
      <c r="D15" s="37">
        <v>68</v>
      </c>
      <c r="E15" s="38">
        <v>9.0277777777777776E-2</v>
      </c>
      <c r="F15" s="39">
        <f t="shared" ref="F15:F17" si="1">H14+E15</f>
        <v>1.0069444444444444</v>
      </c>
      <c r="G15" s="38">
        <v>6.9444444444444434E-2</v>
      </c>
      <c r="H15" s="39">
        <f t="shared" si="0"/>
        <v>1.0763888888888888</v>
      </c>
      <c r="I15" s="40" t="s">
        <v>31</v>
      </c>
    </row>
    <row r="16" spans="1:9" ht="42" customHeight="1" x14ac:dyDescent="0.5">
      <c r="A16" s="16">
        <v>4</v>
      </c>
      <c r="B16" s="17" t="s">
        <v>18</v>
      </c>
      <c r="C16" s="20"/>
      <c r="D16" s="17" t="s">
        <v>29</v>
      </c>
      <c r="E16" s="3"/>
      <c r="F16" s="19">
        <f t="shared" si="1"/>
        <v>1.0763888888888888</v>
      </c>
      <c r="G16" s="3">
        <v>4.1666666666666664E-2</v>
      </c>
      <c r="H16" s="19">
        <f t="shared" si="0"/>
        <v>1.1180555555555556</v>
      </c>
      <c r="I16" s="2" t="s">
        <v>26</v>
      </c>
    </row>
    <row r="17" spans="1:9" ht="42" customHeight="1" x14ac:dyDescent="0.5">
      <c r="A17" s="16">
        <v>5</v>
      </c>
      <c r="B17" s="17" t="s">
        <v>24</v>
      </c>
      <c r="C17" s="18" t="s">
        <v>30</v>
      </c>
      <c r="D17" s="17">
        <v>68</v>
      </c>
      <c r="E17" s="3">
        <v>8.3333333333333329E-2</v>
      </c>
      <c r="F17" s="19">
        <f t="shared" si="1"/>
        <v>1.2013888888888888</v>
      </c>
      <c r="G17" s="3">
        <v>4.1666666666666664E-2</v>
      </c>
      <c r="H17" s="19">
        <f t="shared" si="0"/>
        <v>1.2430555555555556</v>
      </c>
      <c r="I17" s="2" t="s">
        <v>19</v>
      </c>
    </row>
    <row r="18" spans="1:9" ht="17.649999999999999" x14ac:dyDescent="0.5">
      <c r="A18" s="11"/>
      <c r="B18" s="11"/>
      <c r="C18" s="11"/>
      <c r="E18" s="25"/>
      <c r="F18" s="25"/>
      <c r="G18" s="23"/>
      <c r="H18" s="26"/>
      <c r="I18" s="27"/>
    </row>
    <row r="19" spans="1:9" ht="17.649999999999999" x14ac:dyDescent="0.5">
      <c r="A19" s="11"/>
      <c r="B19" s="4" t="s">
        <v>20</v>
      </c>
      <c r="C19" s="21">
        <f>C20+C21</f>
        <v>0.31944444444444442</v>
      </c>
      <c r="D19" s="28"/>
      <c r="E19" s="29"/>
    </row>
    <row r="20" spans="1:9" ht="17.649999999999999" x14ac:dyDescent="0.5">
      <c r="A20" s="11"/>
      <c r="B20" s="4" t="s">
        <v>21</v>
      </c>
      <c r="C20" s="21">
        <f>SUM(E14:E17)</f>
        <v>0.1736111111111111</v>
      </c>
      <c r="D20" s="28"/>
      <c r="E20" s="29"/>
      <c r="F20" s="36"/>
      <c r="G20" s="30"/>
      <c r="H20" s="31"/>
    </row>
    <row r="21" spans="1:9" ht="17.649999999999999" x14ac:dyDescent="0.5">
      <c r="A21" s="11"/>
      <c r="B21" s="4" t="s">
        <v>22</v>
      </c>
      <c r="C21" s="22">
        <f>SUM(G14:G17)-G16</f>
        <v>0.14583333333333331</v>
      </c>
      <c r="D21" s="28"/>
      <c r="E21" s="29"/>
      <c r="F21" s="36"/>
      <c r="G21" s="32"/>
      <c r="H21" s="32"/>
    </row>
    <row r="22" spans="1:9" ht="17.649999999999999" x14ac:dyDescent="0.5">
      <c r="A22" s="11"/>
      <c r="B22" s="4" t="s">
        <v>23</v>
      </c>
      <c r="C22" s="22">
        <f>G16</f>
        <v>4.1666666666666664E-2</v>
      </c>
      <c r="D22" s="28"/>
      <c r="E22" s="24"/>
      <c r="F22" s="36"/>
      <c r="G22" s="30"/>
      <c r="H22" s="31"/>
    </row>
    <row r="23" spans="1:9" x14ac:dyDescent="0.5">
      <c r="B23" s="23"/>
      <c r="C23" s="23"/>
      <c r="D23" s="23"/>
      <c r="E23" s="24"/>
    </row>
    <row r="47" spans="5:5" x14ac:dyDescent="0.5">
      <c r="E47" s="23"/>
    </row>
    <row r="48" spans="5:5" x14ac:dyDescent="0.5">
      <c r="E48" s="23"/>
    </row>
  </sheetData>
  <mergeCells count="9">
    <mergeCell ref="A2:I2"/>
    <mergeCell ref="E8:F8"/>
    <mergeCell ref="E9:F9"/>
    <mergeCell ref="A12:A13"/>
    <mergeCell ref="B12:B13"/>
    <mergeCell ref="C12:C13"/>
    <mergeCell ref="D12:D13"/>
    <mergeCell ref="E12:H12"/>
    <mergeCell ref="I12:I13"/>
  </mergeCells>
  <pageMargins left="0.25" right="0.25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77.11.821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2026-05-06T07:41:13Z</dcterms:modified>
</cp:coreProperties>
</file>